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structura salarial " sheetId="1" r:id="rId4"/>
    <sheet state="visible" name="Cálculo de Nómina" sheetId="2" r:id="rId5"/>
  </sheets>
  <definedNames/>
  <calcPr/>
  <extLst>
    <ext uri="GoogleSheetsCustomDataVersion2">
      <go:sheetsCustomData xmlns:go="http://customooxmlschemas.google.com/" r:id="rId6" roundtripDataChecksum="EQJZjrekxBGLGj2Nid5lcLTZPzI1X5L57yKuKI7xIfM="/>
    </ext>
  </extLst>
</workbook>
</file>

<file path=xl/sharedStrings.xml><?xml version="1.0" encoding="utf-8"?>
<sst xmlns="http://schemas.openxmlformats.org/spreadsheetml/2006/main" count="75" uniqueCount="57">
  <si>
    <t>Cargo</t>
  </si>
  <si>
    <t>Q</t>
  </si>
  <si>
    <t xml:space="preserve">Neto a pagar </t>
  </si>
  <si>
    <t xml:space="preserve">Seguridad social </t>
  </si>
  <si>
    <t>Aportes parafiscales</t>
  </si>
  <si>
    <t>Prestaciones sociales</t>
  </si>
  <si>
    <t>Salario total mensual</t>
  </si>
  <si>
    <t xml:space="preserve">Salario total anual </t>
  </si>
  <si>
    <t>Desarrollador de software</t>
  </si>
  <si>
    <t xml:space="preserve">TOTAL </t>
  </si>
  <si>
    <t>ESTRUCTURA SALARIAL OPTUM LOGISTICS</t>
  </si>
  <si>
    <t xml:space="preserve">Salario básico </t>
  </si>
  <si>
    <t xml:space="preserve">Auxilio de transporte </t>
  </si>
  <si>
    <t xml:space="preserve">Salario neto mensual (Incluye prestaciones) </t>
  </si>
  <si>
    <t>INFORMACIÓN GENERAL PRIMER AÑO</t>
  </si>
  <si>
    <t xml:space="preserve">DEVENGADOS </t>
  </si>
  <si>
    <t xml:space="preserve">DEDUCIDOS </t>
  </si>
  <si>
    <t xml:space="preserve">NETO A PAGAR </t>
  </si>
  <si>
    <t xml:space="preserve">Cargo </t>
  </si>
  <si>
    <t>Salario base</t>
  </si>
  <si>
    <t xml:space="preserve">Días laborados </t>
  </si>
  <si>
    <t xml:space="preserve">Sueldo </t>
  </si>
  <si>
    <t xml:space="preserve">Vacaciones </t>
  </si>
  <si>
    <t xml:space="preserve">H. extras y recargos </t>
  </si>
  <si>
    <t xml:space="preserve">TOTAL DEVENGADO </t>
  </si>
  <si>
    <t>IBC</t>
  </si>
  <si>
    <t xml:space="preserve">SALUD </t>
  </si>
  <si>
    <t xml:space="preserve">PENSIÓN </t>
  </si>
  <si>
    <t xml:space="preserve">TOTAL DEDUCIDO </t>
  </si>
  <si>
    <t>Gerente General</t>
  </si>
  <si>
    <t>Líder de Operaciones</t>
  </si>
  <si>
    <t>Líder Comercial</t>
  </si>
  <si>
    <t>Contador</t>
  </si>
  <si>
    <t>Técnico SST</t>
  </si>
  <si>
    <t>Coordinador Logístico</t>
  </si>
  <si>
    <t>Desarrollador de Software</t>
  </si>
  <si>
    <t>Coordinador de Capacitación</t>
  </si>
  <si>
    <t>Auxiliar Administrativo</t>
  </si>
  <si>
    <t>Agente de Servicio al cliente</t>
  </si>
  <si>
    <t xml:space="preserve">PROVISIÓN SEGURIDAD SOCIAL </t>
  </si>
  <si>
    <t xml:space="preserve">PROVISIÓN APORTES PARAFISCALES </t>
  </si>
  <si>
    <t xml:space="preserve">PROVISIÓN PRESTACIONES SOCIALES </t>
  </si>
  <si>
    <t xml:space="preserve">CONCEPTO </t>
  </si>
  <si>
    <t xml:space="preserve">BASE </t>
  </si>
  <si>
    <t>%</t>
  </si>
  <si>
    <t xml:space="preserve">PROVISIÓN MENSUAL </t>
  </si>
  <si>
    <t xml:space="preserve">% </t>
  </si>
  <si>
    <t xml:space="preserve">CAJA DE COMPENSACIÓN </t>
  </si>
  <si>
    <t xml:space="preserve">CESANTÍAS </t>
  </si>
  <si>
    <t xml:space="preserve">ICBF </t>
  </si>
  <si>
    <t xml:space="preserve">INTERESES CESANTÍAS </t>
  </si>
  <si>
    <t>ARL administrativos</t>
  </si>
  <si>
    <t xml:space="preserve">SENA </t>
  </si>
  <si>
    <t xml:space="preserve">PRIMA DE SERVICIOS </t>
  </si>
  <si>
    <t xml:space="preserve">ARL operarios </t>
  </si>
  <si>
    <t xml:space="preserve">VACACIONES </t>
  </si>
  <si>
    <t xml:space="preserve">DOTACIÓN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</si>
</sst>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&quot;$&quot;\ #,##0;[Red]\-&quot;$&quot;\ #,##0"/>
    <numFmt numFmtId="165" formatCode="_-&quot;$&quot;\ * #,##0_-;\-&quot;$&quot;\ * #,##0_-;_-&quot;$&quot;\ * &quot;-&quot;_-;_-@"/>
    <numFmt numFmtId="166" formatCode="_-&quot;$&quot;\ * #,##0.00_-;\-&quot;$&quot;\ * #,##0.00_-;_-&quot;$&quot;\ * &quot;-&quot;??_-;_-@"/>
    <numFmt numFmtId="167" formatCode="_-&quot;$&quot;\ * #,##0.000000_-;\-&quot;$&quot;\ * #,##0.000000_-;_-&quot;$&quot;\ * &quot;-&quot;_-;_-@"/>
    <numFmt numFmtId="168" formatCode="_-[$$-240A]\ * #,##0_ ;_-[$$-240A]\ * \-#,##0\ ;_-[$$-240A]\ * &quot;-&quot;_ ;_-@_ "/>
    <numFmt numFmtId="169" formatCode="0.0%"/>
    <numFmt numFmtId="170" formatCode="0.000%"/>
  </numFmts>
  <fonts count="10">
    <font>
      <sz val="11.0"/>
      <color theme="1"/>
      <name val="Aptos Narrow"/>
      <scheme val="minor"/>
    </font>
    <font>
      <sz val="11.0"/>
      <color theme="1"/>
      <name val="Calibri"/>
    </font>
    <font>
      <b/>
      <sz val="11.0"/>
      <color theme="1"/>
      <name val="Calibri"/>
    </font>
    <font>
      <sz val="11.0"/>
      <color rgb="FF000000"/>
      <name val="Calibri"/>
    </font>
    <font/>
    <font>
      <b/>
      <sz val="24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b/>
      <i/>
      <sz val="11.0"/>
      <color theme="1"/>
      <name val="Calibri"/>
    </font>
    <font>
      <sz val="11.0"/>
      <color theme="1"/>
      <name val="Play"/>
    </font>
  </fonts>
  <fills count="4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</fills>
  <borders count="5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3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1" fillId="2" fontId="2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5" fillId="0" fontId="1" numFmtId="165" xfId="0" applyAlignment="1" applyBorder="1" applyFont="1" applyNumberFormat="1">
      <alignment horizontal="center" shrinkToFit="0" vertical="center" wrapText="1"/>
    </xf>
    <xf borderId="5" fillId="0" fontId="1" numFmtId="166" xfId="0" applyAlignment="1" applyBorder="1" applyFont="1" applyNumberFormat="1">
      <alignment horizontal="center" shrinkToFit="0" vertical="center" wrapText="1"/>
    </xf>
    <xf borderId="6" fillId="0" fontId="3" numFmtId="165" xfId="0" applyAlignment="1" applyBorder="1" applyFont="1" applyNumberFormat="1">
      <alignment horizontal="center" shrinkToFit="0" vertical="center" wrapText="1"/>
    </xf>
    <xf borderId="7" fillId="0" fontId="1" numFmtId="165" xfId="0" applyBorder="1" applyFont="1" applyNumberFormat="1"/>
    <xf borderId="5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left" readingOrder="0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9" fillId="0" fontId="1" numFmtId="165" xfId="0" applyAlignment="1" applyBorder="1" applyFont="1" applyNumberFormat="1">
      <alignment horizontal="center" shrinkToFit="0" vertical="center" wrapText="1"/>
    </xf>
    <xf borderId="9" fillId="0" fontId="1" numFmtId="166" xfId="0" applyAlignment="1" applyBorder="1" applyFont="1" applyNumberFormat="1">
      <alignment horizontal="center" shrinkToFit="0" vertical="center" wrapText="1"/>
    </xf>
    <xf borderId="10" fillId="0" fontId="3" numFmtId="165" xfId="0" applyAlignment="1" applyBorder="1" applyFont="1" applyNumberFormat="1">
      <alignment horizontal="center" shrinkToFit="0" vertical="center" wrapText="1"/>
    </xf>
    <xf borderId="11" fillId="0" fontId="1" numFmtId="165" xfId="0" applyBorder="1" applyFont="1" applyNumberFormat="1"/>
    <xf borderId="12" fillId="0" fontId="2" numFmtId="0" xfId="0" applyAlignment="1" applyBorder="1" applyFont="1">
      <alignment horizontal="right"/>
    </xf>
    <xf borderId="13" fillId="0" fontId="4" numFmtId="0" xfId="0" applyBorder="1" applyFont="1"/>
    <xf borderId="14" fillId="0" fontId="2" numFmtId="165" xfId="0" applyBorder="1" applyFont="1" applyNumberFormat="1"/>
    <xf borderId="15" fillId="0" fontId="2" numFmtId="165" xfId="0" applyBorder="1" applyFont="1" applyNumberFormat="1"/>
    <xf borderId="0" fillId="0" fontId="2" numFmtId="0" xfId="0" applyAlignment="1" applyFont="1">
      <alignment horizontal="right"/>
    </xf>
    <xf borderId="0" fillId="0" fontId="2" numFmtId="165" xfId="0" applyFont="1" applyNumberFormat="1"/>
    <xf borderId="16" fillId="2" fontId="5" numFmtId="0" xfId="0" applyAlignment="1" applyBorder="1" applyFont="1">
      <alignment horizontal="center"/>
    </xf>
    <xf borderId="17" fillId="0" fontId="4" numFmtId="0" xfId="0" applyBorder="1" applyFont="1"/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0" fontId="4" numFmtId="0" xfId="0" applyBorder="1" applyFont="1"/>
    <xf borderId="0" fillId="0" fontId="1" numFmtId="167" xfId="0" applyFont="1" applyNumberFormat="1"/>
    <xf borderId="22" fillId="2" fontId="2" numFmtId="0" xfId="0" applyAlignment="1" applyBorder="1" applyFont="1">
      <alignment horizontal="center" shrinkToFit="0" vertical="center" wrapText="1"/>
    </xf>
    <xf borderId="14" fillId="2" fontId="2" numFmtId="0" xfId="0" applyAlignment="1" applyBorder="1" applyFont="1">
      <alignment horizontal="center" shrinkToFit="0" vertical="center" wrapText="1"/>
    </xf>
    <xf borderId="15" fillId="2" fontId="2" numFmtId="0" xfId="0" applyAlignment="1" applyBorder="1" applyFont="1">
      <alignment horizontal="center" shrinkToFit="0" vertical="center" wrapText="1"/>
    </xf>
    <xf borderId="5" fillId="0" fontId="1" numFmtId="165" xfId="0" applyAlignment="1" applyBorder="1" applyFont="1" applyNumberFormat="1">
      <alignment horizontal="center" vertical="center"/>
    </xf>
    <xf borderId="5" fillId="0" fontId="3" numFmtId="164" xfId="0" applyAlignment="1" applyBorder="1" applyFont="1" applyNumberFormat="1">
      <alignment horizontal="center" shrinkToFit="0" vertical="center" wrapText="1"/>
    </xf>
    <xf borderId="23" fillId="0" fontId="1" numFmtId="165" xfId="0" applyAlignment="1" applyBorder="1" applyFont="1" applyNumberFormat="1">
      <alignment horizontal="center" vertical="center"/>
    </xf>
    <xf borderId="6" fillId="0" fontId="1" numFmtId="165" xfId="0" applyAlignment="1" applyBorder="1" applyFont="1" applyNumberFormat="1">
      <alignment horizontal="center" vertical="center"/>
    </xf>
    <xf borderId="5" fillId="0" fontId="1" numFmtId="165" xfId="0" applyAlignment="1" applyBorder="1" applyFont="1" applyNumberFormat="1">
      <alignment horizontal="center" readingOrder="0" vertical="center"/>
    </xf>
    <xf borderId="14" fillId="0" fontId="1" numFmtId="165" xfId="0" applyAlignment="1" applyBorder="1" applyFont="1" applyNumberFormat="1">
      <alignment horizontal="center" vertical="center"/>
    </xf>
    <xf borderId="14" fillId="0" fontId="3" numFmtId="164" xfId="0" applyAlignment="1" applyBorder="1" applyFont="1" applyNumberFormat="1">
      <alignment horizontal="center" shrinkToFit="0" vertical="center" wrapText="1"/>
    </xf>
    <xf borderId="15" fillId="0" fontId="1" numFmtId="165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165" xfId="0" applyAlignment="1" applyFont="1" applyNumberFormat="1">
      <alignment horizontal="center" vertical="center"/>
    </xf>
    <xf borderId="0" fillId="0" fontId="6" numFmtId="168" xfId="0" applyFont="1" applyNumberFormat="1"/>
    <xf borderId="0" fillId="0" fontId="6" numFmtId="0" xfId="0" applyFont="1"/>
    <xf borderId="0" fillId="0" fontId="2" numFmtId="0" xfId="0" applyAlignment="1" applyFont="1">
      <alignment vertical="center"/>
    </xf>
    <xf borderId="0" fillId="0" fontId="1" numFmtId="0" xfId="0" applyFont="1"/>
    <xf borderId="0" fillId="0" fontId="7" numFmtId="168" xfId="0" applyFont="1" applyNumberFormat="1"/>
    <xf borderId="0" fillId="0" fontId="8" numFmtId="0" xfId="0" applyAlignment="1" applyFont="1">
      <alignment vertical="center"/>
    </xf>
    <xf borderId="0" fillId="0" fontId="1" numFmtId="165" xfId="0" applyAlignment="1" applyFont="1" applyNumberFormat="1">
      <alignment vertical="center"/>
    </xf>
    <xf borderId="24" fillId="3" fontId="2" numFmtId="0" xfId="0" applyAlignment="1" applyBorder="1" applyFill="1" applyFont="1">
      <alignment horizontal="center"/>
    </xf>
    <xf borderId="25" fillId="0" fontId="4" numFmtId="0" xfId="0" applyBorder="1" applyFont="1"/>
    <xf borderId="26" fillId="0" fontId="4" numFmtId="0" xfId="0" applyBorder="1" applyFont="1"/>
    <xf borderId="27" fillId="0" fontId="2" numFmtId="0" xfId="0" applyAlignment="1" applyBorder="1" applyFont="1">
      <alignment horizontal="center"/>
    </xf>
    <xf borderId="28" fillId="0" fontId="2" numFmtId="0" xfId="0" applyAlignment="1" applyBorder="1" applyFont="1">
      <alignment horizontal="center" shrinkToFit="0" vertical="center" wrapText="1"/>
    </xf>
    <xf borderId="29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shrinkToFit="0" vertical="center" wrapText="1"/>
    </xf>
    <xf borderId="30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shrinkToFit="0" wrapText="1"/>
    </xf>
    <xf borderId="31" fillId="0" fontId="2" numFmtId="0" xfId="0" applyAlignment="1" applyBorder="1" applyFont="1">
      <alignment horizontal="center" shrinkToFit="0" wrapText="1"/>
    </xf>
    <xf borderId="6" fillId="0" fontId="2" numFmtId="0" xfId="0" applyAlignment="1" applyBorder="1" applyFont="1">
      <alignment horizontal="center"/>
    </xf>
    <xf borderId="32" fillId="0" fontId="4" numFmtId="0" xfId="0" applyBorder="1" applyFont="1"/>
    <xf borderId="33" fillId="0" fontId="4" numFmtId="0" xfId="0" applyBorder="1" applyFont="1"/>
    <xf borderId="34" fillId="0" fontId="4" numFmtId="0" xfId="0" applyBorder="1" applyFont="1"/>
    <xf borderId="35" fillId="0" fontId="4" numFmtId="0" xfId="0" applyBorder="1" applyFont="1"/>
    <xf borderId="36" fillId="0" fontId="4" numFmtId="0" xfId="0" applyBorder="1" applyFont="1"/>
    <xf borderId="37" fillId="0" fontId="2" numFmtId="9" xfId="0" applyAlignment="1" applyBorder="1" applyFont="1" applyNumberFormat="1">
      <alignment horizontal="center"/>
    </xf>
    <xf borderId="38" fillId="0" fontId="4" numFmtId="0" xfId="0" applyBorder="1" applyFont="1"/>
    <xf borderId="39" fillId="0" fontId="9" numFmtId="0" xfId="0" applyBorder="1" applyFont="1"/>
    <xf borderId="6" fillId="0" fontId="9" numFmtId="164" xfId="0" applyBorder="1" applyFont="1" applyNumberFormat="1"/>
    <xf borderId="5" fillId="0" fontId="1" numFmtId="0" xfId="0" applyAlignment="1" applyBorder="1" applyFont="1">
      <alignment horizontal="center" vertical="center"/>
    </xf>
    <xf borderId="40" fillId="0" fontId="1" numFmtId="165" xfId="0" applyAlignment="1" applyBorder="1" applyFont="1" applyNumberFormat="1">
      <alignment horizontal="center" vertical="center"/>
    </xf>
    <xf borderId="5" fillId="0" fontId="1" numFmtId="165" xfId="0" applyAlignment="1" applyBorder="1" applyFont="1" applyNumberFormat="1">
      <alignment horizontal="center" shrinkToFit="0" wrapText="1"/>
    </xf>
    <xf borderId="6" fillId="0" fontId="1" numFmtId="165" xfId="0" applyAlignment="1" applyBorder="1" applyFont="1" applyNumberFormat="1">
      <alignment horizontal="center" shrinkToFit="0" wrapText="1"/>
    </xf>
    <xf borderId="41" fillId="0" fontId="1" numFmtId="165" xfId="0" applyAlignment="1" applyBorder="1" applyFont="1" applyNumberFormat="1">
      <alignment horizontal="center" shrinkToFit="0" wrapText="1"/>
    </xf>
    <xf borderId="5" fillId="0" fontId="1" numFmtId="165" xfId="0" applyAlignment="1" applyBorder="1" applyFont="1" applyNumberFormat="1">
      <alignment horizontal="center"/>
    </xf>
    <xf borderId="23" fillId="0" fontId="1" numFmtId="165" xfId="0" applyAlignment="1" applyBorder="1" applyFont="1" applyNumberFormat="1">
      <alignment horizontal="center" shrinkToFit="0" wrapText="1"/>
    </xf>
    <xf borderId="42" fillId="0" fontId="1" numFmtId="165" xfId="0" applyAlignment="1" applyBorder="1" applyFont="1" applyNumberFormat="1">
      <alignment horizontal="center" vertical="center"/>
    </xf>
    <xf borderId="43" fillId="0" fontId="1" numFmtId="165" xfId="0" applyAlignment="1" applyBorder="1" applyFont="1" applyNumberFormat="1">
      <alignment horizontal="center" shrinkToFit="0" wrapText="1"/>
    </xf>
    <xf borderId="6" fillId="0" fontId="1" numFmtId="165" xfId="0" applyAlignment="1" applyBorder="1" applyFont="1" applyNumberFormat="1">
      <alignment horizontal="center"/>
    </xf>
    <xf borderId="7" fillId="0" fontId="1" numFmtId="165" xfId="0" applyAlignment="1" applyBorder="1" applyFont="1" applyNumberFormat="1">
      <alignment horizontal="center" shrinkToFit="0" wrapText="1"/>
    </xf>
    <xf borderId="30" fillId="0" fontId="1" numFmtId="165" xfId="0" applyAlignment="1" applyBorder="1" applyFont="1" applyNumberFormat="1">
      <alignment horizontal="center" vertical="center"/>
    </xf>
    <xf borderId="10" fillId="0" fontId="1" numFmtId="165" xfId="0" applyAlignment="1" applyBorder="1" applyFont="1" applyNumberFormat="1">
      <alignment horizontal="center" vertical="center"/>
    </xf>
    <xf borderId="10" fillId="0" fontId="1" numFmtId="165" xfId="0" applyAlignment="1" applyBorder="1" applyFont="1" applyNumberFormat="1">
      <alignment horizontal="center" shrinkToFit="0" wrapText="1"/>
    </xf>
    <xf borderId="31" fillId="0" fontId="1" numFmtId="165" xfId="0" applyAlignment="1" applyBorder="1" applyFont="1" applyNumberFormat="1">
      <alignment horizontal="center" shrinkToFit="0" wrapText="1"/>
    </xf>
    <xf borderId="10" fillId="0" fontId="1" numFmtId="165" xfId="0" applyAlignment="1" applyBorder="1" applyFont="1" applyNumberFormat="1">
      <alignment horizontal="center"/>
    </xf>
    <xf borderId="11" fillId="0" fontId="1" numFmtId="165" xfId="0" applyAlignment="1" applyBorder="1" applyFont="1" applyNumberFormat="1">
      <alignment horizontal="center" shrinkToFit="0" wrapText="1"/>
    </xf>
    <xf borderId="39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44" fillId="0" fontId="4" numFmtId="0" xfId="0" applyBorder="1" applyFont="1"/>
    <xf borderId="45" fillId="0" fontId="4" numFmtId="0" xfId="0" applyBorder="1" applyFont="1"/>
    <xf borderId="44" fillId="0" fontId="1" numFmtId="165" xfId="0" applyBorder="1" applyFont="1" applyNumberFormat="1"/>
    <xf borderId="14" fillId="0" fontId="1" numFmtId="165" xfId="0" applyBorder="1" applyFont="1" applyNumberFormat="1"/>
    <xf borderId="15" fillId="0" fontId="1" numFmtId="165" xfId="0" applyBorder="1" applyFont="1" applyNumberFormat="1"/>
    <xf borderId="0" fillId="0" fontId="1" numFmtId="165" xfId="0" applyFont="1" applyNumberFormat="1"/>
    <xf borderId="12" fillId="2" fontId="2" numFmtId="0" xfId="0" applyAlignment="1" applyBorder="1" applyFont="1">
      <alignment horizontal="center"/>
    </xf>
    <xf borderId="0" fillId="0" fontId="2" numFmtId="0" xfId="0" applyFont="1"/>
    <xf borderId="46" fillId="2" fontId="2" numFmtId="0" xfId="0" applyAlignment="1" applyBorder="1" applyFont="1">
      <alignment horizontal="center"/>
    </xf>
    <xf borderId="47" fillId="2" fontId="2" numFmtId="0" xfId="0" applyAlignment="1" applyBorder="1" applyFont="1">
      <alignment horizontal="center"/>
    </xf>
    <xf borderId="27" fillId="2" fontId="2" numFmtId="0" xfId="0" applyAlignment="1" applyBorder="1" applyFont="1">
      <alignment horizontal="center"/>
    </xf>
    <xf borderId="48" fillId="0" fontId="4" numFmtId="0" xfId="0" applyBorder="1" applyFont="1"/>
    <xf borderId="49" fillId="2" fontId="2" numFmtId="0" xfId="0" applyAlignment="1" applyBorder="1" applyFont="1">
      <alignment horizontal="center"/>
    </xf>
    <xf borderId="50" fillId="2" fontId="2" numFmtId="0" xfId="0" applyAlignment="1" applyBorder="1" applyFont="1">
      <alignment horizontal="center"/>
    </xf>
    <xf borderId="51" fillId="2" fontId="2" numFmtId="0" xfId="0" applyAlignment="1" applyBorder="1" applyFont="1">
      <alignment horizontal="center"/>
    </xf>
    <xf borderId="22" fillId="2" fontId="2" numFmtId="0" xfId="0" applyAlignment="1" applyBorder="1" applyFont="1">
      <alignment horizontal="center"/>
    </xf>
    <xf borderId="14" fillId="2" fontId="2" numFmtId="0" xfId="0" applyAlignment="1" applyBorder="1" applyFont="1">
      <alignment horizontal="center"/>
    </xf>
    <xf borderId="14" fillId="2" fontId="7" numFmtId="0" xfId="0" applyAlignment="1" applyBorder="1" applyFont="1">
      <alignment horizontal="center"/>
    </xf>
    <xf borderId="39" fillId="0" fontId="2" numFmtId="0" xfId="0" applyAlignment="1" applyBorder="1" applyFont="1">
      <alignment horizontal="center" vertical="center"/>
    </xf>
    <xf borderId="6" fillId="0" fontId="1" numFmtId="10" xfId="0" applyAlignment="1" applyBorder="1" applyFont="1" applyNumberFormat="1">
      <alignment horizontal="center" vertical="center"/>
    </xf>
    <xf borderId="52" fillId="0" fontId="4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5" fillId="0" fontId="1" numFmtId="9" xfId="0" applyAlignment="1" applyBorder="1" applyFont="1" applyNumberFormat="1">
      <alignment horizontal="center" vertical="center"/>
    </xf>
    <xf borderId="27" fillId="0" fontId="1" numFmtId="165" xfId="0" applyAlignment="1" applyBorder="1" applyFont="1" applyNumberFormat="1">
      <alignment horizontal="center" vertical="center"/>
    </xf>
    <xf borderId="4" fillId="0" fontId="2" numFmtId="0" xfId="0" applyAlignment="1" applyBorder="1" applyFont="1">
      <alignment horizontal="center" vertical="center"/>
    </xf>
    <xf borderId="5" fillId="0" fontId="1" numFmtId="169" xfId="0" applyAlignment="1" applyBorder="1" applyFont="1" applyNumberFormat="1">
      <alignment horizontal="center" vertical="center"/>
    </xf>
    <xf borderId="6" fillId="0" fontId="1" numFmtId="9" xfId="0" applyAlignment="1" applyBorder="1" applyFont="1" applyNumberFormat="1">
      <alignment horizontal="center" vertical="center"/>
    </xf>
    <xf borderId="39" fillId="0" fontId="2" numFmtId="0" xfId="0" applyAlignment="1" applyBorder="1" applyFont="1">
      <alignment horizontal="center" shrinkToFit="0" vertical="center" wrapText="1"/>
    </xf>
    <xf borderId="6" fillId="0" fontId="1" numFmtId="169" xfId="0" applyAlignment="1" applyBorder="1" applyFont="1" applyNumberFormat="1">
      <alignment horizontal="center" vertical="center"/>
    </xf>
    <xf borderId="10" fillId="0" fontId="1" numFmtId="9" xfId="0" applyAlignment="1" applyBorder="1" applyFont="1" applyNumberFormat="1">
      <alignment horizontal="center" vertical="center"/>
    </xf>
    <xf borderId="53" fillId="0" fontId="1" numFmtId="165" xfId="0" applyAlignment="1" applyBorder="1" applyFont="1" applyNumberFormat="1">
      <alignment horizontal="center" vertical="center"/>
    </xf>
    <xf borderId="54" fillId="0" fontId="4" numFmtId="0" xfId="0" applyBorder="1" applyFont="1"/>
    <xf borderId="55" fillId="0" fontId="2" numFmtId="0" xfId="0" applyAlignment="1" applyBorder="1" applyFont="1">
      <alignment horizontal="center" vertical="center"/>
    </xf>
    <xf borderId="37" fillId="0" fontId="1" numFmtId="165" xfId="0" applyAlignment="1" applyBorder="1" applyFont="1" applyNumberFormat="1">
      <alignment horizontal="center" vertical="center"/>
    </xf>
    <xf borderId="44" fillId="0" fontId="1" numFmtId="165" xfId="0" applyAlignment="1" applyBorder="1" applyFont="1" applyNumberFormat="1">
      <alignment horizontal="center"/>
    </xf>
    <xf borderId="19" fillId="0" fontId="2" numFmtId="0" xfId="0" applyAlignment="1" applyBorder="1" applyFont="1">
      <alignment horizontal="right"/>
    </xf>
    <xf borderId="51" fillId="0" fontId="1" numFmtId="165" xfId="0" applyAlignment="1" applyBorder="1" applyFont="1" applyNumberFormat="1">
      <alignment horizontal="center" vertical="center"/>
    </xf>
    <xf borderId="51" fillId="0" fontId="1" numFmtId="165" xfId="0" applyAlignment="1" applyBorder="1" applyFont="1" applyNumberFormat="1">
      <alignment horizontal="center"/>
    </xf>
    <xf borderId="0" fillId="0" fontId="1" numFmtId="2" xfId="0" applyFont="1" applyNumberFormat="1"/>
    <xf borderId="0" fillId="0" fontId="1" numFmtId="17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38"/>
    <col customWidth="1" min="2" max="2" width="36.63"/>
    <col customWidth="1" min="3" max="3" width="5.75"/>
    <col customWidth="1" min="4" max="4" width="20.25"/>
    <col customWidth="1" min="5" max="5" width="18.0"/>
    <col customWidth="1" min="6" max="6" width="20.25"/>
    <col customWidth="1" min="7" max="7" width="20.38"/>
    <col customWidth="1" min="8" max="8" width="21.75"/>
    <col customWidth="1" min="9" max="9" width="19.0"/>
    <col customWidth="1" min="10" max="26" width="14.38"/>
  </cols>
  <sheetData>
    <row r="2">
      <c r="G2" s="1"/>
    </row>
    <row r="3"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>
      <c r="B4" s="5" t="str">
        <f>'Cálculo de Nómina'!B8</f>
        <v>Gerente General</v>
      </c>
      <c r="C4" s="6">
        <v>1.0</v>
      </c>
      <c r="D4" s="7">
        <f>'Cálculo de Nómina'!N8</f>
        <v>4600000</v>
      </c>
      <c r="E4" s="8">
        <f>(('Cálculo de Nómina'!J8*'Cálculo de Nómina'!$D$28)+('Cálculo de Nómina'!J8*'Cálculo de Nómina'!$D$29)+('Cálculo de Nómina'!J8*'Cálculo de Nómina'!$D$30))*C4</f>
        <v>1051100</v>
      </c>
      <c r="F4" s="8">
        <f>(('Cálculo de Nómina'!J8*'Cálculo de Nómina'!$J$28))*C4</f>
        <v>200000</v>
      </c>
      <c r="G4" s="8">
        <f>(('Cálculo de Nómina'!I8*'Cálculo de Nómina'!$P$28)+('Cálculo de Nómina'!I8*'Cálculo de Nómina'!$P$29)+('Cálculo de Nómina'!I8*'Cálculo de Nómina'!$P$30)+('Cálculo de Nómina'!I8*'Cálculo de Nómina'!$P$31)+('Cálculo de Nómina'!I8*'Cálculo de Nómina'!$P$32))*C4</f>
        <v>1179000</v>
      </c>
      <c r="H4" s="9">
        <f t="shared" ref="H4:H13" si="1">SUM(D4:G4)</f>
        <v>7030100</v>
      </c>
      <c r="I4" s="10">
        <f t="shared" ref="I4:I13" si="2">+H4*12</f>
        <v>84361200</v>
      </c>
    </row>
    <row r="5">
      <c r="B5" s="5" t="str">
        <f>'Cálculo de Nómina'!B9</f>
        <v>Líder de Operaciones</v>
      </c>
      <c r="C5" s="6">
        <v>1.0</v>
      </c>
      <c r="D5" s="7">
        <f>'Cálculo de Nómina'!N9</f>
        <v>3680000</v>
      </c>
      <c r="E5" s="8">
        <f>(('Cálculo de Nómina'!J9*'Cálculo de Nómina'!$D$28)+('Cálculo de Nómina'!J9*'Cálculo de Nómina'!$D$29)+('Cálculo de Nómina'!J9*'Cálculo de Nómina'!$D$30))*C5</f>
        <v>840880</v>
      </c>
      <c r="F5" s="8">
        <f>(('Cálculo de Nómina'!J9*'Cálculo de Nómina'!$J$28))*C5</f>
        <v>160000</v>
      </c>
      <c r="G5" s="8">
        <f>(('Cálculo de Nómina'!I9*'Cálculo de Nómina'!$P$28)+('Cálculo de Nómina'!I9*'Cálculo de Nómina'!$P$29)+('Cálculo de Nómina'!I9*'Cálculo de Nómina'!$P$30)+('Cálculo de Nómina'!I9*'Cálculo de Nómina'!$P$31)+('Cálculo de Nómina'!I9*'Cálculo de Nómina'!$P$32))*C5</f>
        <v>943200</v>
      </c>
      <c r="H5" s="9">
        <f t="shared" si="1"/>
        <v>5624080</v>
      </c>
      <c r="I5" s="10">
        <f t="shared" si="2"/>
        <v>67488960</v>
      </c>
    </row>
    <row r="6">
      <c r="B6" s="5" t="str">
        <f>'Cálculo de Nómina'!B10</f>
        <v>Líder Comercial</v>
      </c>
      <c r="C6" s="6">
        <v>1.0</v>
      </c>
      <c r="D6" s="7">
        <f>'Cálculo de Nómina'!N10</f>
        <v>3680000</v>
      </c>
      <c r="E6" s="8">
        <f>(('Cálculo de Nómina'!J10*'Cálculo de Nómina'!$D$28)+('Cálculo de Nómina'!J10*'Cálculo de Nómina'!$D$29)+('Cálculo de Nómina'!J10*'Cálculo de Nómina'!$D$31))*C6</f>
        <v>840880</v>
      </c>
      <c r="F6" s="8">
        <f>(('Cálculo de Nómina'!J10*'Cálculo de Nómina'!$J$28))*C6</f>
        <v>160000</v>
      </c>
      <c r="G6" s="8">
        <f>(('Cálculo de Nómina'!I10*'Cálculo de Nómina'!$P$28)+('Cálculo de Nómina'!I10*'Cálculo de Nómina'!$P$29)+('Cálculo de Nómina'!I10*'Cálculo de Nómina'!$P$30)+('Cálculo de Nómina'!I10*'Cálculo de Nómina'!$P$31)+('Cálculo de Nómina'!I10*'Cálculo de Nómina'!$P$32))*C6</f>
        <v>943200</v>
      </c>
      <c r="H6" s="9">
        <f t="shared" si="1"/>
        <v>5624080</v>
      </c>
      <c r="I6" s="10">
        <f t="shared" si="2"/>
        <v>67488960</v>
      </c>
    </row>
    <row r="7">
      <c r="B7" s="5" t="str">
        <f>'Cálculo de Nómina'!B11</f>
        <v>Contador</v>
      </c>
      <c r="C7" s="6">
        <v>1.0</v>
      </c>
      <c r="D7" s="7">
        <f>'Cálculo de Nómina'!N11</f>
        <v>2760000</v>
      </c>
      <c r="E7" s="8">
        <f>(('Cálculo de Nómina'!J11*'Cálculo de Nómina'!$D$28)+('Cálculo de Nómina'!J11*'Cálculo de Nómina'!$D$29)+('Cálculo de Nómina'!J11*'Cálculo de Nómina'!$D$30))*C7</f>
        <v>630660</v>
      </c>
      <c r="F7" s="8">
        <f>(('Cálculo de Nómina'!J11*'Cálculo de Nómina'!$J$28))*C7</f>
        <v>120000</v>
      </c>
      <c r="G7" s="8">
        <f>(('Cálculo de Nómina'!I11*'Cálculo de Nómina'!$P$28)+('Cálculo de Nómina'!I11*'Cálculo de Nómina'!$P$29)+('Cálculo de Nómina'!I11*'Cálculo de Nómina'!$P$30)+('Cálculo de Nómina'!I11*'Cálculo de Nómina'!$P$31)+('Cálculo de Nómina'!I11*'Cálculo de Nómina'!$P$32))*C7</f>
        <v>707400</v>
      </c>
      <c r="H7" s="9">
        <f t="shared" si="1"/>
        <v>4218060</v>
      </c>
      <c r="I7" s="10">
        <f t="shared" si="2"/>
        <v>50616720</v>
      </c>
    </row>
    <row r="8">
      <c r="B8" s="5" t="str">
        <f>'Cálculo de Nómina'!B12</f>
        <v>Técnico SST</v>
      </c>
      <c r="C8" s="6">
        <v>1.0</v>
      </c>
      <c r="D8" s="7">
        <f>'Cálculo de Nómina'!N12</f>
        <v>1840000</v>
      </c>
      <c r="E8" s="8">
        <f>(('Cálculo de Nómina'!J12*'Cálculo de Nómina'!$D$28)+('Cálculo de Nómina'!J12*'Cálculo de Nómina'!$D$29)+('Cálculo de Nómina'!J12*'Cálculo de Nómina'!$D$30))*C8</f>
        <v>420440</v>
      </c>
      <c r="F8" s="8">
        <f>(('Cálculo de Nómina'!J12*'Cálculo de Nómina'!$J$28))*C8</f>
        <v>80000</v>
      </c>
      <c r="G8" s="8">
        <f>(('Cálculo de Nómina'!I12*'Cálculo de Nómina'!$P$28)+('Cálculo de Nómina'!I12*'Cálculo de Nómina'!$P$29)+('Cálculo de Nómina'!I12*'Cálculo de Nómina'!$P$30)+('Cálculo de Nómina'!I12*'Cálculo de Nómina'!$P$31)+('Cálculo de Nómina'!I12*'Cálculo de Nómina'!$P$32))*C8</f>
        <v>471600</v>
      </c>
      <c r="H8" s="9">
        <f t="shared" si="1"/>
        <v>2812040</v>
      </c>
      <c r="I8" s="10">
        <f t="shared" si="2"/>
        <v>33744480</v>
      </c>
    </row>
    <row r="9">
      <c r="B9" s="5" t="str">
        <f>'Cálculo de Nómina'!B13</f>
        <v>Coordinador Logístico</v>
      </c>
      <c r="C9" s="6">
        <v>1.0</v>
      </c>
      <c r="D9" s="7">
        <f>'Cálculo de Nómina'!N13*C9</f>
        <v>2300000</v>
      </c>
      <c r="E9" s="8">
        <f>(('Cálculo de Nómina'!J13*'Cálculo de Nómina'!$D$28)+('Cálculo de Nómina'!J13*'Cálculo de Nómina'!$D$29)+('Cálculo de Nómina'!J13*'Cálculo de Nómina'!$D$30))*C9</f>
        <v>525550</v>
      </c>
      <c r="F9" s="8">
        <f>(('Cálculo de Nómina'!J13*'Cálculo de Nómina'!$J$28))*C9</f>
        <v>100000</v>
      </c>
      <c r="G9" s="8">
        <f>(('Cálculo de Nómina'!I13*'Cálculo de Nómina'!$P$28)+('Cálculo de Nómina'!I13*'Cálculo de Nómina'!$P$29)+('Cálculo de Nómina'!I13*'Cálculo de Nómina'!$P$30)+('Cálculo de Nómina'!I13*'Cálculo de Nómina'!$P$31)+('Cálculo de Nómina'!I13*'Cálculo de Nómina'!$P$32))*C9</f>
        <v>589500</v>
      </c>
      <c r="H9" s="9">
        <f t="shared" si="1"/>
        <v>3515050</v>
      </c>
      <c r="I9" s="10">
        <f t="shared" si="2"/>
        <v>42180600</v>
      </c>
    </row>
    <row r="10">
      <c r="B10" s="5" t="str">
        <f>'Cálculo de Nómina'!B15</f>
        <v>Coordinador de Capacitación</v>
      </c>
      <c r="C10" s="6">
        <v>1.0</v>
      </c>
      <c r="D10" s="7">
        <f>'Cálculo de Nómina'!N15*C10</f>
        <v>1840000</v>
      </c>
      <c r="E10" s="8">
        <f>(('Cálculo de Nómina'!J15*'Cálculo de Nómina'!$D$28)+('Cálculo de Nómina'!J15*'Cálculo de Nómina'!$D$29)+('Cálculo de Nómina'!J15*'Cálculo de Nómina'!$D$31))*C10</f>
        <v>420440</v>
      </c>
      <c r="F10" s="8">
        <f>(('Cálculo de Nómina'!J15*'Cálculo de Nómina'!$J$28))*C10</f>
        <v>80000</v>
      </c>
      <c r="G10" s="8">
        <f>(('Cálculo de Nómina'!I15*'Cálculo de Nómina'!$P$28)+('Cálculo de Nómina'!I15*'Cálculo de Nómina'!$P$29)+('Cálculo de Nómina'!I15*'Cálculo de Nómina'!$P$30)+('Cálculo de Nómina'!I15*'Cálculo de Nómina'!$P$31)+('Cálculo de Nómina'!I15*'Cálculo de Nómina'!$P$32))*C10</f>
        <v>471600</v>
      </c>
      <c r="H10" s="9">
        <f t="shared" si="1"/>
        <v>2812040</v>
      </c>
      <c r="I10" s="10">
        <f t="shared" si="2"/>
        <v>33744480</v>
      </c>
    </row>
    <row r="11">
      <c r="B11" s="5" t="str">
        <f>'Cálculo de Nómina'!B16</f>
        <v>Auxiliar Administrativo</v>
      </c>
      <c r="C11" s="6">
        <v>1.0</v>
      </c>
      <c r="D11" s="7">
        <f>'Cálculo de Nómina'!N16*C11</f>
        <v>1840000</v>
      </c>
      <c r="E11" s="8">
        <f>(('Cálculo de Nómina'!J16*'Cálculo de Nómina'!$D$28)+('Cálculo de Nómina'!J16*'Cálculo de Nómina'!$D$29)+('Cálculo de Nómina'!J16*'Cálculo de Nómina'!$D$30))*C11</f>
        <v>420440</v>
      </c>
      <c r="F11" s="8">
        <f>(('Cálculo de Nómina'!J16*'Cálculo de Nómina'!$J$28))*C11</f>
        <v>80000</v>
      </c>
      <c r="G11" s="8">
        <f>(('Cálculo de Nómina'!I16*'Cálculo de Nómina'!$P$28)+('Cálculo de Nómina'!I16*'Cálculo de Nómina'!$P$29)+('Cálculo de Nómina'!I16*'Cálculo de Nómina'!$P$30)+('Cálculo de Nómina'!I16*'Cálculo de Nómina'!$P$31)+('Cálculo de Nómina'!I16*'Cálculo de Nómina'!$P$32))*C11</f>
        <v>471600</v>
      </c>
      <c r="H11" s="9">
        <f t="shared" si="1"/>
        <v>2812040</v>
      </c>
      <c r="I11" s="10">
        <f t="shared" si="2"/>
        <v>33744480</v>
      </c>
    </row>
    <row r="12">
      <c r="B12" s="5" t="str">
        <f>'Cálculo de Nómina'!B17</f>
        <v>Agente de Servicio al cliente</v>
      </c>
      <c r="C12" s="11">
        <v>3.0</v>
      </c>
      <c r="D12" s="7">
        <f>'Cálculo de Nómina'!N17*C12</f>
        <v>5520000</v>
      </c>
      <c r="E12" s="8">
        <f>(('Cálculo de Nómina'!J17*'Cálculo de Nómina'!$D$28)+('Cálculo de Nómina'!J17*'Cálculo de Nómina'!$D$29)+('Cálculo de Nómina'!J17*'Cálculo de Nómina'!$D$30))*C12</f>
        <v>1261320</v>
      </c>
      <c r="F12" s="8">
        <f>(('Cálculo de Nómina'!J17*'Cálculo de Nómina'!$J$28))*C12</f>
        <v>240000</v>
      </c>
      <c r="G12" s="8">
        <f>(('Cálculo de Nómina'!I17*'Cálculo de Nómina'!$P$28)+('Cálculo de Nómina'!I17*'Cálculo de Nómina'!$P$29)+('Cálculo de Nómina'!I17*'Cálculo de Nómina'!$P$30)+('Cálculo de Nómina'!I17*'Cálculo de Nómina'!$P$31)+('Cálculo de Nómina'!I17*'Cálculo de Nómina'!$P$32))*C12</f>
        <v>1414800</v>
      </c>
      <c r="H12" s="9">
        <f t="shared" si="1"/>
        <v>8436120</v>
      </c>
      <c r="I12" s="10">
        <f t="shared" si="2"/>
        <v>101233440</v>
      </c>
    </row>
    <row r="13">
      <c r="B13" s="12" t="s">
        <v>8</v>
      </c>
      <c r="C13" s="11">
        <v>1.0</v>
      </c>
      <c r="D13" s="7">
        <f>'Cálculo de Nómina'!N14*C13</f>
        <v>5520000</v>
      </c>
      <c r="E13" s="8">
        <f>(('Cálculo de Nómina'!J14*'Cálculo de Nómina'!$D$28)+('Cálculo de Nómina'!J14*'Cálculo de Nómina'!$D$29)+('Cálculo de Nómina'!J14*'Cálculo de Nómina'!$D$30))*C13</f>
        <v>1261320</v>
      </c>
      <c r="F13" s="8">
        <f>(('Cálculo de Nómina'!J14*'Cálculo de Nómina'!$J$28))*C13</f>
        <v>240000</v>
      </c>
      <c r="G13" s="8">
        <f>(('Cálculo de Nómina'!I14*'Cálculo de Nómina'!$P$28)+('Cálculo de Nómina'!I14*'Cálculo de Nómina'!$P$29)+('Cálculo de Nómina'!I14*'Cálculo de Nómina'!$P$30)+('Cálculo de Nómina'!I14*'Cálculo de Nómina'!$P$31)+('Cálculo de Nómina'!I14*'Cálculo de Nómina'!$P$32))*C13</f>
        <v>1414800</v>
      </c>
      <c r="H13" s="9">
        <f t="shared" si="1"/>
        <v>8436120</v>
      </c>
      <c r="I13" s="10">
        <f t="shared" si="2"/>
        <v>101233440</v>
      </c>
    </row>
    <row r="14">
      <c r="B14" s="5"/>
      <c r="C14" s="6"/>
      <c r="D14" s="7"/>
      <c r="E14" s="8"/>
      <c r="F14" s="8"/>
      <c r="G14" s="8"/>
      <c r="H14" s="9"/>
      <c r="I14" s="10"/>
    </row>
    <row r="15">
      <c r="B15" s="5"/>
      <c r="C15" s="6"/>
      <c r="D15" s="7"/>
      <c r="E15" s="8"/>
      <c r="F15" s="8"/>
      <c r="G15" s="8"/>
      <c r="H15" s="9"/>
      <c r="I15" s="10"/>
    </row>
    <row r="16">
      <c r="B16" s="13"/>
      <c r="C16" s="14"/>
      <c r="D16" s="15"/>
      <c r="E16" s="16"/>
      <c r="F16" s="16"/>
      <c r="G16" s="16"/>
      <c r="H16" s="17"/>
      <c r="I16" s="18"/>
    </row>
    <row r="17">
      <c r="B17" s="19" t="s">
        <v>9</v>
      </c>
      <c r="C17" s="20"/>
      <c r="D17" s="21">
        <f t="shared" ref="D17:I17" si="3">SUM(D4:D16)</f>
        <v>33580000</v>
      </c>
      <c r="E17" s="21">
        <f t="shared" si="3"/>
        <v>7673030</v>
      </c>
      <c r="F17" s="21">
        <f t="shared" si="3"/>
        <v>1460000</v>
      </c>
      <c r="G17" s="21">
        <f t="shared" si="3"/>
        <v>8606700</v>
      </c>
      <c r="H17" s="21">
        <f t="shared" si="3"/>
        <v>51319730</v>
      </c>
      <c r="I17" s="22">
        <f t="shared" si="3"/>
        <v>615836760</v>
      </c>
    </row>
    <row r="18">
      <c r="B18" s="23"/>
      <c r="C18" s="23"/>
      <c r="D18" s="24"/>
      <c r="E18" s="24"/>
      <c r="F18" s="24"/>
      <c r="G18" s="24"/>
      <c r="H18" s="24"/>
      <c r="I18" s="24"/>
    </row>
    <row r="19">
      <c r="B19" s="23"/>
      <c r="C19" s="23"/>
      <c r="D19" s="24"/>
      <c r="E19" s="24"/>
      <c r="F19" s="24"/>
      <c r="G19" s="24"/>
      <c r="H19" s="24"/>
      <c r="I19" s="24"/>
    </row>
    <row r="20">
      <c r="B20" s="25" t="s">
        <v>10</v>
      </c>
      <c r="C20" s="26"/>
      <c r="D20" s="26"/>
      <c r="E20" s="26"/>
      <c r="F20" s="26"/>
      <c r="G20" s="27"/>
      <c r="H20" s="24"/>
      <c r="I20" s="24"/>
    </row>
    <row r="21" ht="15.75" customHeight="1">
      <c r="B21" s="28"/>
      <c r="C21" s="29"/>
      <c r="D21" s="29"/>
      <c r="E21" s="29"/>
      <c r="F21" s="29"/>
      <c r="G21" s="30"/>
      <c r="H21" s="31"/>
      <c r="I21" s="31"/>
    </row>
    <row r="22" ht="45.75" customHeight="1">
      <c r="B22" s="32" t="s">
        <v>0</v>
      </c>
      <c r="C22" s="33" t="s">
        <v>1</v>
      </c>
      <c r="D22" s="33" t="s">
        <v>11</v>
      </c>
      <c r="E22" s="33" t="s">
        <v>12</v>
      </c>
      <c r="F22" s="33" t="str">
        <f t="shared" ref="F22:F32" si="4">+G3</f>
        <v>Prestaciones sociales</v>
      </c>
      <c r="G22" s="34" t="s">
        <v>13</v>
      </c>
    </row>
    <row r="23" ht="15.75" customHeight="1">
      <c r="B23" s="5" t="str">
        <f>'Cálculo de Nómina'!B8</f>
        <v>Gerente General</v>
      </c>
      <c r="C23" s="6">
        <v>1.0</v>
      </c>
      <c r="D23" s="35">
        <f>'Cálculo de Nómina'!C8</f>
        <v>5000000</v>
      </c>
      <c r="E23" s="35">
        <f>+'Cálculo de Nómina'!H8</f>
        <v>0</v>
      </c>
      <c r="F23" s="36">
        <f t="shared" si="4"/>
        <v>1179000</v>
      </c>
      <c r="G23" s="37">
        <f t="shared" ref="G23:G32" si="5">+H4</f>
        <v>7030100</v>
      </c>
    </row>
    <row r="24" ht="15.75" customHeight="1">
      <c r="B24" s="5" t="str">
        <f>'Cálculo de Nómina'!B9</f>
        <v>Líder de Operaciones</v>
      </c>
      <c r="C24" s="6">
        <v>1.0</v>
      </c>
      <c r="D24" s="35">
        <f>'Cálculo de Nómina'!C9</f>
        <v>4000000</v>
      </c>
      <c r="E24" s="38">
        <f>+'Cálculo de Nómina'!H9</f>
        <v>0</v>
      </c>
      <c r="F24" s="36">
        <f t="shared" si="4"/>
        <v>943200</v>
      </c>
      <c r="G24" s="37">
        <f t="shared" si="5"/>
        <v>5624080</v>
      </c>
    </row>
    <row r="25" ht="15.75" customHeight="1">
      <c r="B25" s="5" t="str">
        <f>'Cálculo de Nómina'!B10</f>
        <v>Líder Comercial</v>
      </c>
      <c r="C25" s="6">
        <v>1.0</v>
      </c>
      <c r="D25" s="35">
        <f>'Cálculo de Nómina'!C10</f>
        <v>4000000</v>
      </c>
      <c r="E25" s="38">
        <f>+'Cálculo de Nómina'!H10</f>
        <v>0</v>
      </c>
      <c r="F25" s="36">
        <f t="shared" si="4"/>
        <v>943200</v>
      </c>
      <c r="G25" s="37">
        <f t="shared" si="5"/>
        <v>5624080</v>
      </c>
    </row>
    <row r="26" ht="15.75" customHeight="1">
      <c r="B26" s="5" t="str">
        <f>'Cálculo de Nómina'!B11</f>
        <v>Contador</v>
      </c>
      <c r="C26" s="6">
        <v>1.0</v>
      </c>
      <c r="D26" s="35">
        <f>'Cálculo de Nómina'!C11</f>
        <v>3000000</v>
      </c>
      <c r="E26" s="38">
        <f>+'Cálculo de Nómina'!H11</f>
        <v>0</v>
      </c>
      <c r="F26" s="36">
        <f t="shared" si="4"/>
        <v>707400</v>
      </c>
      <c r="G26" s="37">
        <f t="shared" si="5"/>
        <v>4218060</v>
      </c>
    </row>
    <row r="27" ht="15.75" customHeight="1">
      <c r="B27" s="5" t="str">
        <f>'Cálculo de Nómina'!B12</f>
        <v>Técnico SST</v>
      </c>
      <c r="C27" s="6">
        <v>1.0</v>
      </c>
      <c r="D27" s="35">
        <f>'Cálculo de Nómina'!C12</f>
        <v>2000000</v>
      </c>
      <c r="E27" s="38">
        <f>+'Cálculo de Nómina'!H12</f>
        <v>0</v>
      </c>
      <c r="F27" s="36">
        <f t="shared" si="4"/>
        <v>471600</v>
      </c>
      <c r="G27" s="37">
        <f t="shared" si="5"/>
        <v>2812040</v>
      </c>
    </row>
    <row r="28" ht="15.75" customHeight="1">
      <c r="B28" s="5" t="str">
        <f>'Cálculo de Nómina'!B13</f>
        <v>Coordinador Logístico</v>
      </c>
      <c r="C28" s="11">
        <v>1.0</v>
      </c>
      <c r="D28" s="39">
        <v>2500000.0</v>
      </c>
      <c r="E28" s="38">
        <f>+'Cálculo de Nómina'!H13*C28</f>
        <v>0</v>
      </c>
      <c r="F28" s="36">
        <f t="shared" si="4"/>
        <v>589500</v>
      </c>
      <c r="G28" s="37">
        <f t="shared" si="5"/>
        <v>3515050</v>
      </c>
    </row>
    <row r="29" ht="15.75" customHeight="1">
      <c r="B29" s="5" t="str">
        <f>'Cálculo de Nómina'!B15</f>
        <v>Coordinador de Capacitación</v>
      </c>
      <c r="C29" s="6">
        <v>1.0</v>
      </c>
      <c r="D29" s="35">
        <f>'Cálculo de Nómina'!C15*C29</f>
        <v>2000000</v>
      </c>
      <c r="E29" s="38">
        <f>+'Cálculo de Nómina'!H15*C29</f>
        <v>0</v>
      </c>
      <c r="F29" s="36">
        <f t="shared" si="4"/>
        <v>471600</v>
      </c>
      <c r="G29" s="37">
        <f t="shared" si="5"/>
        <v>2812040</v>
      </c>
    </row>
    <row r="30" ht="15.75" customHeight="1">
      <c r="B30" s="5" t="str">
        <f>'Cálculo de Nómina'!B16</f>
        <v>Auxiliar Administrativo</v>
      </c>
      <c r="C30" s="6">
        <v>1.0</v>
      </c>
      <c r="D30" s="35">
        <f>'Cálculo de Nómina'!C16*C30</f>
        <v>2000000</v>
      </c>
      <c r="E30" s="38">
        <f>+'Cálculo de Nómina'!H16*C30</f>
        <v>0</v>
      </c>
      <c r="F30" s="36">
        <f t="shared" si="4"/>
        <v>471600</v>
      </c>
      <c r="G30" s="37">
        <f t="shared" si="5"/>
        <v>2812040</v>
      </c>
    </row>
    <row r="31" ht="15.75" customHeight="1">
      <c r="B31" s="5" t="str">
        <f>'Cálculo de Nómina'!B17</f>
        <v>Agente de Servicio al cliente</v>
      </c>
      <c r="C31" s="11">
        <v>3.0</v>
      </c>
      <c r="D31" s="35">
        <f>'Cálculo de Nómina'!C17*C31</f>
        <v>6000000</v>
      </c>
      <c r="E31" s="38">
        <f>+'Cálculo de Nómina'!H17</f>
        <v>0</v>
      </c>
      <c r="F31" s="36">
        <f t="shared" si="4"/>
        <v>1414800</v>
      </c>
      <c r="G31" s="37">
        <f t="shared" si="5"/>
        <v>8436120</v>
      </c>
    </row>
    <row r="32" ht="15.75" customHeight="1">
      <c r="B32" s="12" t="s">
        <v>8</v>
      </c>
      <c r="C32" s="11">
        <v>1.0</v>
      </c>
      <c r="D32" s="35">
        <f>'Cálculo de Nómina'!C14*C32</f>
        <v>6000000</v>
      </c>
      <c r="E32" s="38">
        <f>+'Cálculo de Nómina'!H14</f>
        <v>0</v>
      </c>
      <c r="F32" s="36">
        <f t="shared" si="4"/>
        <v>1414800</v>
      </c>
      <c r="G32" s="37">
        <f t="shared" si="5"/>
        <v>8436120</v>
      </c>
    </row>
    <row r="33" ht="15.75" customHeight="1">
      <c r="B33" s="5"/>
      <c r="C33" s="6"/>
      <c r="D33" s="35"/>
      <c r="E33" s="38"/>
      <c r="F33" s="36"/>
      <c r="G33" s="37"/>
    </row>
    <row r="34" ht="15.75" customHeight="1">
      <c r="B34" s="5"/>
      <c r="C34" s="6"/>
      <c r="D34" s="35"/>
      <c r="E34" s="38"/>
      <c r="F34" s="36"/>
      <c r="G34" s="37"/>
    </row>
    <row r="35" ht="15.75" customHeight="1">
      <c r="B35" s="5"/>
      <c r="C35" s="14"/>
      <c r="D35" s="35"/>
      <c r="E35" s="38"/>
      <c r="F35" s="36"/>
      <c r="G35" s="37"/>
    </row>
    <row r="36" ht="15.75" customHeight="1">
      <c r="B36" s="19" t="s">
        <v>9</v>
      </c>
      <c r="C36" s="20"/>
      <c r="D36" s="40">
        <f t="shared" ref="D36:E36" si="6">SUM(D23:D35)</f>
        <v>36500000</v>
      </c>
      <c r="E36" s="40">
        <f t="shared" si="6"/>
        <v>0</v>
      </c>
      <c r="F36" s="41">
        <f t="shared" ref="F36:G36" si="7">G17</f>
        <v>8606700</v>
      </c>
      <c r="G36" s="42">
        <f t="shared" si="7"/>
        <v>51319730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17:C17"/>
    <mergeCell ref="B20:G21"/>
    <mergeCell ref="B36:C36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.75"/>
    <col customWidth="1" min="2" max="2" width="22.25"/>
    <col customWidth="1" min="3" max="3" width="14.38"/>
    <col customWidth="1" min="4" max="4" width="15.88"/>
    <col customWidth="1" min="5" max="5" width="15.38"/>
    <col customWidth="1" min="6" max="6" width="13.75"/>
    <col customWidth="1" min="7" max="7" width="13.63"/>
    <col customWidth="1" min="8" max="8" width="16.0"/>
    <col customWidth="1" min="9" max="9" width="15.88"/>
    <col customWidth="1" min="10" max="10" width="13.13"/>
    <col customWidth="1" min="11" max="12" width="12.0"/>
    <col customWidth="1" min="13" max="13" width="13.25"/>
    <col customWidth="1" min="14" max="14" width="20.75"/>
    <col customWidth="1" min="15" max="15" width="21.38"/>
    <col customWidth="1" min="16" max="16" width="13.0"/>
    <col customWidth="1" min="17" max="17" width="11.38"/>
    <col customWidth="1" min="18" max="18" width="9.25"/>
    <col customWidth="1" min="19" max="26" width="14.38"/>
  </cols>
  <sheetData>
    <row r="1">
      <c r="B1" s="43"/>
      <c r="C1" s="43"/>
      <c r="D1" s="43"/>
      <c r="E1" s="44"/>
      <c r="F1" s="44"/>
      <c r="G1" s="43"/>
      <c r="H1" s="43"/>
      <c r="I1" s="43"/>
      <c r="J1" s="45"/>
      <c r="K1" s="46"/>
      <c r="L1" s="43"/>
      <c r="M1" s="43"/>
      <c r="N1" s="43"/>
    </row>
    <row r="2">
      <c r="B2" s="47"/>
      <c r="C2" s="43"/>
      <c r="D2" s="43"/>
      <c r="E2" s="43"/>
      <c r="F2" s="43"/>
      <c r="G2" s="43"/>
      <c r="H2" s="43"/>
      <c r="I2" s="43"/>
      <c r="J2" s="45"/>
      <c r="K2" s="46"/>
      <c r="L2" s="43"/>
      <c r="M2" s="43"/>
      <c r="N2" s="43"/>
    </row>
    <row r="3">
      <c r="B3" s="48"/>
      <c r="C3" s="49"/>
      <c r="D3" s="44"/>
      <c r="E3" s="44"/>
      <c r="F3" s="44"/>
      <c r="H3" s="43"/>
      <c r="I3" s="43"/>
      <c r="J3" s="49"/>
      <c r="K3" s="46"/>
      <c r="L3" s="43"/>
      <c r="M3" s="43"/>
      <c r="N3" s="43"/>
    </row>
    <row r="4">
      <c r="B4" s="50"/>
      <c r="C4" s="50"/>
      <c r="D4" s="50"/>
      <c r="E4" s="50"/>
      <c r="F4" s="50"/>
      <c r="G4" s="50"/>
      <c r="H4" s="51"/>
      <c r="I4" s="50"/>
      <c r="J4" s="50"/>
      <c r="K4" s="50"/>
      <c r="L4" s="50"/>
      <c r="M4" s="50"/>
      <c r="N4" s="50"/>
    </row>
    <row r="5" ht="15.0" customHeight="1">
      <c r="B5" s="52" t="s">
        <v>14</v>
      </c>
      <c r="C5" s="53"/>
      <c r="D5" s="53"/>
      <c r="E5" s="54"/>
      <c r="F5" s="55" t="s">
        <v>15</v>
      </c>
      <c r="G5" s="53"/>
      <c r="H5" s="53"/>
      <c r="I5" s="54"/>
      <c r="J5" s="55" t="s">
        <v>16</v>
      </c>
      <c r="K5" s="53"/>
      <c r="L5" s="53"/>
      <c r="M5" s="54"/>
      <c r="N5" s="56" t="s">
        <v>17</v>
      </c>
    </row>
    <row r="6" ht="15.0" customHeight="1">
      <c r="B6" s="57" t="s">
        <v>18</v>
      </c>
      <c r="C6" s="58" t="s">
        <v>19</v>
      </c>
      <c r="D6" s="59" t="s">
        <v>20</v>
      </c>
      <c r="E6" s="60" t="s">
        <v>21</v>
      </c>
      <c r="F6" s="58" t="s">
        <v>22</v>
      </c>
      <c r="G6" s="61" t="s">
        <v>23</v>
      </c>
      <c r="H6" s="61" t="s">
        <v>12</v>
      </c>
      <c r="I6" s="62" t="s">
        <v>24</v>
      </c>
      <c r="J6" s="58" t="s">
        <v>25</v>
      </c>
      <c r="K6" s="63" t="s">
        <v>26</v>
      </c>
      <c r="L6" s="63" t="s">
        <v>27</v>
      </c>
      <c r="M6" s="61" t="s">
        <v>28</v>
      </c>
      <c r="N6" s="64"/>
    </row>
    <row r="7">
      <c r="B7" s="65"/>
      <c r="C7" s="66"/>
      <c r="D7" s="66"/>
      <c r="E7" s="67"/>
      <c r="F7" s="66"/>
      <c r="G7" s="66"/>
      <c r="H7" s="66"/>
      <c r="I7" s="68"/>
      <c r="J7" s="66"/>
      <c r="K7" s="69">
        <v>0.04</v>
      </c>
      <c r="L7" s="69">
        <v>0.04</v>
      </c>
      <c r="M7" s="66"/>
      <c r="N7" s="70"/>
    </row>
    <row r="8">
      <c r="B8" s="71" t="s">
        <v>29</v>
      </c>
      <c r="C8" s="72">
        <v>5000000.0</v>
      </c>
      <c r="D8" s="73">
        <v>30.0</v>
      </c>
      <c r="E8" s="74">
        <f t="shared" ref="E8:E17" si="1">(C8/30)*D8</f>
        <v>5000000</v>
      </c>
      <c r="F8" s="35">
        <v>0.0</v>
      </c>
      <c r="G8" s="75">
        <v>0.0</v>
      </c>
      <c r="H8" s="76">
        <f t="shared" ref="H8:H17" si="2">IF(D8&gt;0, IF(E8&gt;($C$3)*2,0,$D$3),0)</f>
        <v>0</v>
      </c>
      <c r="I8" s="77">
        <f t="shared" ref="I8:I17" si="3">+SUM(E8:H8)</f>
        <v>5000000</v>
      </c>
      <c r="J8" s="38">
        <f t="shared" ref="J8:J17" si="4">IF(D8&gt;0, IF((I8-H8)&gt;=$C$3,(I8-H8),$C$3),0)</f>
        <v>5000000</v>
      </c>
      <c r="K8" s="78">
        <f t="shared" ref="K8:K17" si="5">+J8*$K$7</f>
        <v>200000</v>
      </c>
      <c r="L8" s="78">
        <f t="shared" ref="L8:L17" si="6">+J8*$L$7</f>
        <v>200000</v>
      </c>
      <c r="M8" s="75">
        <f t="shared" ref="M8:M17" si="7">+SUM(K8:L8)</f>
        <v>400000</v>
      </c>
      <c r="N8" s="79">
        <f t="shared" ref="N8:N17" si="8">+I8-M8</f>
        <v>4600000</v>
      </c>
    </row>
    <row r="9">
      <c r="B9" s="71" t="s">
        <v>30</v>
      </c>
      <c r="C9" s="72">
        <v>4000000.0</v>
      </c>
      <c r="D9" s="73">
        <v>30.0</v>
      </c>
      <c r="E9" s="80">
        <f t="shared" si="1"/>
        <v>4000000</v>
      </c>
      <c r="F9" s="38">
        <v>0.0</v>
      </c>
      <c r="G9" s="76">
        <v>0.0</v>
      </c>
      <c r="H9" s="76">
        <f t="shared" si="2"/>
        <v>0</v>
      </c>
      <c r="I9" s="81">
        <f t="shared" si="3"/>
        <v>4000000</v>
      </c>
      <c r="J9" s="38">
        <f t="shared" si="4"/>
        <v>4000000</v>
      </c>
      <c r="K9" s="82">
        <f t="shared" si="5"/>
        <v>160000</v>
      </c>
      <c r="L9" s="82">
        <f t="shared" si="6"/>
        <v>160000</v>
      </c>
      <c r="M9" s="76">
        <f t="shared" si="7"/>
        <v>320000</v>
      </c>
      <c r="N9" s="83">
        <f t="shared" si="8"/>
        <v>3680000</v>
      </c>
    </row>
    <row r="10">
      <c r="B10" s="71" t="s">
        <v>31</v>
      </c>
      <c r="C10" s="72">
        <v>4000000.0</v>
      </c>
      <c r="D10" s="73">
        <v>30.0</v>
      </c>
      <c r="E10" s="80">
        <f t="shared" si="1"/>
        <v>4000000</v>
      </c>
      <c r="F10" s="38">
        <v>0.0</v>
      </c>
      <c r="G10" s="76">
        <v>0.0</v>
      </c>
      <c r="H10" s="76">
        <f t="shared" si="2"/>
        <v>0</v>
      </c>
      <c r="I10" s="81">
        <f t="shared" si="3"/>
        <v>4000000</v>
      </c>
      <c r="J10" s="38">
        <f t="shared" si="4"/>
        <v>4000000</v>
      </c>
      <c r="K10" s="82">
        <f t="shared" si="5"/>
        <v>160000</v>
      </c>
      <c r="L10" s="82">
        <f t="shared" si="6"/>
        <v>160000</v>
      </c>
      <c r="M10" s="76">
        <f t="shared" si="7"/>
        <v>320000</v>
      </c>
      <c r="N10" s="83">
        <f t="shared" si="8"/>
        <v>3680000</v>
      </c>
    </row>
    <row r="11">
      <c r="B11" s="71" t="s">
        <v>32</v>
      </c>
      <c r="C11" s="72">
        <v>3000000.0</v>
      </c>
      <c r="D11" s="73">
        <v>30.0</v>
      </c>
      <c r="E11" s="80">
        <f t="shared" si="1"/>
        <v>3000000</v>
      </c>
      <c r="F11" s="38">
        <v>0.0</v>
      </c>
      <c r="G11" s="76">
        <v>0.0</v>
      </c>
      <c r="H11" s="76">
        <f t="shared" si="2"/>
        <v>0</v>
      </c>
      <c r="I11" s="81">
        <f t="shared" si="3"/>
        <v>3000000</v>
      </c>
      <c r="J11" s="38">
        <f t="shared" si="4"/>
        <v>3000000</v>
      </c>
      <c r="K11" s="82">
        <f t="shared" si="5"/>
        <v>120000</v>
      </c>
      <c r="L11" s="82">
        <f t="shared" si="6"/>
        <v>120000</v>
      </c>
      <c r="M11" s="76">
        <f t="shared" si="7"/>
        <v>240000</v>
      </c>
      <c r="N11" s="83">
        <f t="shared" si="8"/>
        <v>2760000</v>
      </c>
    </row>
    <row r="12" ht="16.5" customHeight="1">
      <c r="B12" s="71" t="s">
        <v>33</v>
      </c>
      <c r="C12" s="72">
        <v>2000000.0</v>
      </c>
      <c r="D12" s="73">
        <v>30.0</v>
      </c>
      <c r="E12" s="80">
        <f t="shared" si="1"/>
        <v>2000000</v>
      </c>
      <c r="F12" s="38">
        <v>0.0</v>
      </c>
      <c r="G12" s="76">
        <v>0.0</v>
      </c>
      <c r="H12" s="76">
        <f t="shared" si="2"/>
        <v>0</v>
      </c>
      <c r="I12" s="81">
        <f t="shared" si="3"/>
        <v>2000000</v>
      </c>
      <c r="J12" s="38">
        <f t="shared" si="4"/>
        <v>2000000</v>
      </c>
      <c r="K12" s="82">
        <f t="shared" si="5"/>
        <v>80000</v>
      </c>
      <c r="L12" s="82">
        <f t="shared" si="6"/>
        <v>80000</v>
      </c>
      <c r="M12" s="76">
        <f t="shared" si="7"/>
        <v>160000</v>
      </c>
      <c r="N12" s="83">
        <f t="shared" si="8"/>
        <v>1840000</v>
      </c>
    </row>
    <row r="13" ht="16.5" customHeight="1">
      <c r="B13" s="71" t="s">
        <v>34</v>
      </c>
      <c r="C13" s="72">
        <v>2500000.0</v>
      </c>
      <c r="D13" s="73">
        <v>30.0</v>
      </c>
      <c r="E13" s="80">
        <f t="shared" si="1"/>
        <v>2500000</v>
      </c>
      <c r="F13" s="38">
        <v>0.0</v>
      </c>
      <c r="G13" s="76">
        <v>0.0</v>
      </c>
      <c r="H13" s="76">
        <f t="shared" si="2"/>
        <v>0</v>
      </c>
      <c r="I13" s="81">
        <f t="shared" si="3"/>
        <v>2500000</v>
      </c>
      <c r="J13" s="38">
        <f t="shared" si="4"/>
        <v>2500000</v>
      </c>
      <c r="K13" s="82">
        <f t="shared" si="5"/>
        <v>100000</v>
      </c>
      <c r="L13" s="82">
        <f t="shared" si="6"/>
        <v>100000</v>
      </c>
      <c r="M13" s="76">
        <f t="shared" si="7"/>
        <v>200000</v>
      </c>
      <c r="N13" s="83">
        <f t="shared" si="8"/>
        <v>2300000</v>
      </c>
    </row>
    <row r="14" ht="16.5" customHeight="1">
      <c r="B14" s="71" t="s">
        <v>35</v>
      </c>
      <c r="C14" s="72">
        <v>6000000.0</v>
      </c>
      <c r="D14" s="73">
        <v>30.0</v>
      </c>
      <c r="E14" s="84">
        <f t="shared" si="1"/>
        <v>6000000</v>
      </c>
      <c r="F14" s="85">
        <v>0.0</v>
      </c>
      <c r="G14" s="86">
        <v>0.0</v>
      </c>
      <c r="H14" s="76">
        <f t="shared" si="2"/>
        <v>0</v>
      </c>
      <c r="I14" s="87">
        <f t="shared" si="3"/>
        <v>6000000</v>
      </c>
      <c r="J14" s="38">
        <f t="shared" si="4"/>
        <v>6000000</v>
      </c>
      <c r="K14" s="88">
        <f t="shared" si="5"/>
        <v>240000</v>
      </c>
      <c r="L14" s="88">
        <f t="shared" si="6"/>
        <v>240000</v>
      </c>
      <c r="M14" s="86">
        <f t="shared" si="7"/>
        <v>480000</v>
      </c>
      <c r="N14" s="89">
        <f t="shared" si="8"/>
        <v>5520000</v>
      </c>
    </row>
    <row r="15" ht="16.5" customHeight="1">
      <c r="B15" s="71" t="s">
        <v>36</v>
      </c>
      <c r="C15" s="72">
        <v>2000000.0</v>
      </c>
      <c r="D15" s="73">
        <v>30.0</v>
      </c>
      <c r="E15" s="80">
        <f t="shared" si="1"/>
        <v>2000000</v>
      </c>
      <c r="F15" s="38">
        <v>0.0</v>
      </c>
      <c r="G15" s="76">
        <v>0.0</v>
      </c>
      <c r="H15" s="76">
        <f t="shared" si="2"/>
        <v>0</v>
      </c>
      <c r="I15" s="81">
        <f t="shared" si="3"/>
        <v>2000000</v>
      </c>
      <c r="J15" s="38">
        <f t="shared" si="4"/>
        <v>2000000</v>
      </c>
      <c r="K15" s="82">
        <f t="shared" si="5"/>
        <v>80000</v>
      </c>
      <c r="L15" s="82">
        <f t="shared" si="6"/>
        <v>80000</v>
      </c>
      <c r="M15" s="76">
        <f t="shared" si="7"/>
        <v>160000</v>
      </c>
      <c r="N15" s="83">
        <f t="shared" si="8"/>
        <v>1840000</v>
      </c>
    </row>
    <row r="16" ht="16.5" customHeight="1">
      <c r="B16" s="71" t="s">
        <v>37</v>
      </c>
      <c r="C16" s="72">
        <v>2000000.0</v>
      </c>
      <c r="D16" s="73">
        <v>30.0</v>
      </c>
      <c r="E16" s="80">
        <f t="shared" si="1"/>
        <v>2000000</v>
      </c>
      <c r="F16" s="38">
        <v>0.0</v>
      </c>
      <c r="G16" s="76">
        <v>0.0</v>
      </c>
      <c r="H16" s="76">
        <f t="shared" si="2"/>
        <v>0</v>
      </c>
      <c r="I16" s="81">
        <f t="shared" si="3"/>
        <v>2000000</v>
      </c>
      <c r="J16" s="38">
        <f t="shared" si="4"/>
        <v>2000000</v>
      </c>
      <c r="K16" s="82">
        <f t="shared" si="5"/>
        <v>80000</v>
      </c>
      <c r="L16" s="82">
        <f t="shared" si="6"/>
        <v>80000</v>
      </c>
      <c r="M16" s="76">
        <f t="shared" si="7"/>
        <v>160000</v>
      </c>
      <c r="N16" s="83">
        <f t="shared" si="8"/>
        <v>1840000</v>
      </c>
    </row>
    <row r="17" ht="16.5" customHeight="1">
      <c r="B17" s="71" t="s">
        <v>38</v>
      </c>
      <c r="C17" s="72">
        <v>2000000.0</v>
      </c>
      <c r="D17" s="73">
        <v>30.0</v>
      </c>
      <c r="E17" s="84">
        <f t="shared" si="1"/>
        <v>2000000</v>
      </c>
      <c r="F17" s="85">
        <v>0.0</v>
      </c>
      <c r="G17" s="86">
        <v>0.0</v>
      </c>
      <c r="H17" s="76">
        <f t="shared" si="2"/>
        <v>0</v>
      </c>
      <c r="I17" s="87">
        <f t="shared" si="3"/>
        <v>2000000</v>
      </c>
      <c r="J17" s="38">
        <f t="shared" si="4"/>
        <v>2000000</v>
      </c>
      <c r="K17" s="88">
        <f t="shared" si="5"/>
        <v>80000</v>
      </c>
      <c r="L17" s="88">
        <f t="shared" si="6"/>
        <v>80000</v>
      </c>
      <c r="M17" s="86">
        <f t="shared" si="7"/>
        <v>160000</v>
      </c>
      <c r="N17" s="89">
        <f t="shared" si="8"/>
        <v>1840000</v>
      </c>
    </row>
    <row r="18" ht="16.5" customHeight="1">
      <c r="B18" s="90"/>
      <c r="C18" s="38"/>
      <c r="D18" s="91"/>
      <c r="E18" s="80"/>
      <c r="F18" s="38"/>
      <c r="G18" s="76"/>
      <c r="H18" s="76"/>
      <c r="I18" s="81"/>
      <c r="J18" s="38"/>
      <c r="K18" s="82"/>
      <c r="L18" s="82"/>
      <c r="M18" s="76"/>
      <c r="N18" s="83"/>
    </row>
    <row r="19" ht="16.5" customHeight="1">
      <c r="B19" s="90"/>
      <c r="C19" s="38"/>
      <c r="D19" s="91"/>
      <c r="E19" s="80"/>
      <c r="F19" s="38"/>
      <c r="G19" s="76"/>
      <c r="H19" s="76"/>
      <c r="I19" s="81"/>
      <c r="J19" s="38"/>
      <c r="K19" s="82"/>
      <c r="L19" s="82"/>
      <c r="M19" s="76"/>
      <c r="N19" s="83"/>
    </row>
    <row r="20" ht="16.5" customHeight="1">
      <c r="B20" s="90"/>
      <c r="C20" s="38"/>
      <c r="D20" s="92"/>
      <c r="E20" s="84"/>
      <c r="F20" s="85"/>
      <c r="G20" s="86"/>
      <c r="H20" s="76"/>
      <c r="I20" s="87"/>
      <c r="J20" s="38"/>
      <c r="K20" s="88"/>
      <c r="L20" s="88"/>
      <c r="M20" s="86"/>
      <c r="N20" s="89"/>
    </row>
    <row r="21" ht="16.5" customHeight="1">
      <c r="B21" s="90"/>
      <c r="C21" s="38"/>
      <c r="D21" s="91"/>
      <c r="E21" s="80"/>
      <c r="F21" s="38"/>
      <c r="G21" s="76"/>
      <c r="H21" s="76"/>
      <c r="I21" s="81"/>
      <c r="J21" s="38"/>
      <c r="K21" s="82"/>
      <c r="L21" s="82"/>
      <c r="M21" s="76"/>
      <c r="N21" s="83"/>
    </row>
    <row r="22" ht="16.5" customHeight="1">
      <c r="B22" s="90"/>
      <c r="C22" s="38"/>
      <c r="D22" s="91"/>
      <c r="E22" s="80"/>
      <c r="F22" s="38"/>
      <c r="G22" s="76"/>
      <c r="H22" s="76"/>
      <c r="I22" s="81"/>
      <c r="J22" s="38"/>
      <c r="K22" s="82"/>
      <c r="L22" s="82"/>
      <c r="M22" s="76"/>
      <c r="N22" s="83"/>
    </row>
    <row r="23" ht="15.75" customHeight="1">
      <c r="B23" s="19" t="s">
        <v>9</v>
      </c>
      <c r="C23" s="93"/>
      <c r="D23" s="94"/>
      <c r="E23" s="95">
        <f t="shared" ref="E23:N23" si="9">SUM(E8:E22)</f>
        <v>32500000</v>
      </c>
      <c r="F23" s="96">
        <f t="shared" si="9"/>
        <v>0</v>
      </c>
      <c r="G23" s="96">
        <f t="shared" si="9"/>
        <v>0</v>
      </c>
      <c r="H23" s="96">
        <f t="shared" si="9"/>
        <v>0</v>
      </c>
      <c r="I23" s="95">
        <f t="shared" si="9"/>
        <v>32500000</v>
      </c>
      <c r="J23" s="96">
        <f t="shared" si="9"/>
        <v>32500000</v>
      </c>
      <c r="K23" s="95">
        <f t="shared" si="9"/>
        <v>1300000</v>
      </c>
      <c r="L23" s="96">
        <f t="shared" si="9"/>
        <v>1300000</v>
      </c>
      <c r="M23" s="95">
        <f t="shared" si="9"/>
        <v>2600000</v>
      </c>
      <c r="N23" s="97">
        <f t="shared" si="9"/>
        <v>29900000</v>
      </c>
    </row>
    <row r="24" ht="15.75" customHeight="1">
      <c r="D24" s="98"/>
    </row>
    <row r="25" ht="15.75" customHeight="1">
      <c r="K25" s="46"/>
    </row>
    <row r="26" ht="15.75" customHeight="1">
      <c r="B26" s="99" t="s">
        <v>39</v>
      </c>
      <c r="C26" s="93"/>
      <c r="D26" s="93"/>
      <c r="E26" s="93"/>
      <c r="F26" s="94"/>
      <c r="G26" s="100"/>
      <c r="H26" s="99" t="s">
        <v>40</v>
      </c>
      <c r="I26" s="93"/>
      <c r="J26" s="93"/>
      <c r="K26" s="93"/>
      <c r="L26" s="94"/>
      <c r="N26" s="99" t="s">
        <v>41</v>
      </c>
      <c r="O26" s="93"/>
      <c r="P26" s="93"/>
      <c r="Q26" s="93"/>
      <c r="R26" s="94"/>
    </row>
    <row r="27" ht="15.75" customHeight="1">
      <c r="B27" s="101" t="s">
        <v>42</v>
      </c>
      <c r="C27" s="102" t="s">
        <v>43</v>
      </c>
      <c r="D27" s="102" t="s">
        <v>44</v>
      </c>
      <c r="E27" s="103" t="s">
        <v>45</v>
      </c>
      <c r="F27" s="104"/>
      <c r="G27" s="100"/>
      <c r="H27" s="105" t="s">
        <v>42</v>
      </c>
      <c r="I27" s="106" t="s">
        <v>43</v>
      </c>
      <c r="J27" s="106" t="s">
        <v>44</v>
      </c>
      <c r="K27" s="107" t="s">
        <v>45</v>
      </c>
      <c r="L27" s="94"/>
      <c r="N27" s="108" t="s">
        <v>42</v>
      </c>
      <c r="O27" s="109" t="s">
        <v>43</v>
      </c>
      <c r="P27" s="110" t="s">
        <v>46</v>
      </c>
      <c r="Q27" s="107" t="s">
        <v>45</v>
      </c>
      <c r="R27" s="94"/>
    </row>
    <row r="28" ht="31.5" customHeight="1">
      <c r="B28" s="111" t="s">
        <v>26</v>
      </c>
      <c r="C28" s="38">
        <f t="shared" ref="C28:C29" si="10">+$J$23</f>
        <v>32500000</v>
      </c>
      <c r="D28" s="112">
        <v>0.085</v>
      </c>
      <c r="E28" s="80">
        <f t="shared" ref="E28:E31" si="11">+C28*D28</f>
        <v>2762500</v>
      </c>
      <c r="F28" s="113"/>
      <c r="G28" s="98"/>
      <c r="H28" s="114" t="s">
        <v>47</v>
      </c>
      <c r="I28" s="35">
        <f>+J23</f>
        <v>32500000</v>
      </c>
      <c r="J28" s="115">
        <v>0.04</v>
      </c>
      <c r="K28" s="116">
        <f t="shared" ref="K28:K30" si="12">+I28*J28</f>
        <v>1300000</v>
      </c>
      <c r="L28" s="104"/>
      <c r="N28" s="117" t="s">
        <v>48</v>
      </c>
      <c r="O28" s="35">
        <f t="shared" ref="O28:O30" si="13">+$I$23</f>
        <v>32500000</v>
      </c>
      <c r="P28" s="118">
        <v>0.0833</v>
      </c>
      <c r="Q28" s="116">
        <f t="shared" ref="Q28:Q32" si="14">+O28*P28</f>
        <v>2707250</v>
      </c>
      <c r="R28" s="104"/>
    </row>
    <row r="29" ht="26.25" customHeight="1">
      <c r="B29" s="111" t="s">
        <v>27</v>
      </c>
      <c r="C29" s="38">
        <f t="shared" si="10"/>
        <v>32500000</v>
      </c>
      <c r="D29" s="119">
        <v>0.12</v>
      </c>
      <c r="E29" s="80">
        <f t="shared" si="11"/>
        <v>3900000</v>
      </c>
      <c r="F29" s="113"/>
      <c r="G29" s="98"/>
      <c r="H29" s="111" t="s">
        <v>49</v>
      </c>
      <c r="I29" s="38">
        <v>0.0</v>
      </c>
      <c r="J29" s="119">
        <v>0.03</v>
      </c>
      <c r="K29" s="80">
        <f t="shared" si="12"/>
        <v>0</v>
      </c>
      <c r="L29" s="113"/>
      <c r="N29" s="120" t="s">
        <v>50</v>
      </c>
      <c r="O29" s="38">
        <f t="shared" si="13"/>
        <v>32500000</v>
      </c>
      <c r="P29" s="121">
        <v>0.01</v>
      </c>
      <c r="Q29" s="80">
        <f t="shared" si="14"/>
        <v>325000</v>
      </c>
      <c r="R29" s="113"/>
    </row>
    <row r="30" ht="26.25" customHeight="1">
      <c r="B30" s="111" t="s">
        <v>51</v>
      </c>
      <c r="C30" s="38">
        <f>+SUM(J8,J10,J11,J12,J16)</f>
        <v>16000000</v>
      </c>
      <c r="D30" s="112">
        <v>0.00522</v>
      </c>
      <c r="E30" s="80">
        <f t="shared" si="11"/>
        <v>83520</v>
      </c>
      <c r="F30" s="113"/>
      <c r="G30" s="98"/>
      <c r="H30" s="57" t="s">
        <v>52</v>
      </c>
      <c r="I30" s="85">
        <v>0.0</v>
      </c>
      <c r="J30" s="122">
        <v>0.02</v>
      </c>
      <c r="K30" s="123">
        <f t="shared" si="12"/>
        <v>0</v>
      </c>
      <c r="L30" s="124"/>
      <c r="N30" s="120" t="s">
        <v>53</v>
      </c>
      <c r="O30" s="38">
        <f t="shared" si="13"/>
        <v>32500000</v>
      </c>
      <c r="P30" s="121">
        <v>0.0833</v>
      </c>
      <c r="Q30" s="80">
        <f t="shared" si="14"/>
        <v>2707250</v>
      </c>
      <c r="R30" s="113"/>
    </row>
    <row r="31" ht="15.75" customHeight="1">
      <c r="B31" s="125" t="s">
        <v>54</v>
      </c>
      <c r="C31" s="126">
        <f>+SUM(J9,J13,J14,J15,J17)</f>
        <v>16500000</v>
      </c>
      <c r="D31" s="112">
        <v>0.00522</v>
      </c>
      <c r="E31" s="123">
        <f t="shared" si="11"/>
        <v>86130</v>
      </c>
      <c r="F31" s="124"/>
      <c r="G31" s="98"/>
      <c r="H31" s="19" t="s">
        <v>9</v>
      </c>
      <c r="I31" s="93"/>
      <c r="J31" s="94"/>
      <c r="K31" s="127">
        <f>SUM(K28:L30)</f>
        <v>1300000</v>
      </c>
      <c r="L31" s="94"/>
      <c r="N31" s="111" t="s">
        <v>55</v>
      </c>
      <c r="O31" s="38">
        <f t="shared" ref="O31:O32" si="15">+($I$23-$H$23-$G$23)</f>
        <v>32500000</v>
      </c>
      <c r="P31" s="112">
        <v>0.0417</v>
      </c>
      <c r="Q31" s="80">
        <f t="shared" si="14"/>
        <v>1355250</v>
      </c>
      <c r="R31" s="113"/>
    </row>
    <row r="32" ht="15.75" customHeight="1">
      <c r="B32" s="128" t="s">
        <v>9</v>
      </c>
      <c r="C32" s="29"/>
      <c r="D32" s="68"/>
      <c r="E32" s="129">
        <f>SUM(E28:G31)</f>
        <v>6832150</v>
      </c>
      <c r="F32" s="94"/>
      <c r="N32" s="57" t="s">
        <v>56</v>
      </c>
      <c r="O32" s="85">
        <f t="shared" si="15"/>
        <v>32500000</v>
      </c>
      <c r="P32" s="122">
        <v>0.0175</v>
      </c>
      <c r="Q32" s="123">
        <f t="shared" si="14"/>
        <v>568750</v>
      </c>
      <c r="R32" s="124"/>
    </row>
    <row r="33" ht="15.75" customHeight="1">
      <c r="N33" s="19" t="s">
        <v>9</v>
      </c>
      <c r="O33" s="93"/>
      <c r="P33" s="20"/>
      <c r="Q33" s="130">
        <f>SUM(Q28:R32)</f>
        <v>7663500</v>
      </c>
      <c r="R33" s="94"/>
    </row>
    <row r="34" ht="15.75" customHeight="1">
      <c r="C34" s="98"/>
    </row>
    <row r="35" ht="15.75" customHeight="1">
      <c r="I35" s="98"/>
      <c r="J35" s="98"/>
    </row>
    <row r="36" ht="15.75" customHeight="1">
      <c r="K36" s="98"/>
      <c r="N36" s="98"/>
    </row>
    <row r="37" ht="15.75" customHeight="1">
      <c r="N37" s="131"/>
    </row>
    <row r="38" ht="15.75" customHeight="1">
      <c r="F38" s="98"/>
      <c r="G38" s="98"/>
      <c r="L38" s="98"/>
    </row>
    <row r="39" ht="15.75" customHeight="1"/>
    <row r="40" ht="15.75" customHeight="1">
      <c r="H40" s="132"/>
    </row>
    <row r="41" ht="15.75" customHeight="1">
      <c r="H41" s="132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G6:G7"/>
    <mergeCell ref="H6:H7"/>
    <mergeCell ref="B5:E5"/>
    <mergeCell ref="F5:I5"/>
    <mergeCell ref="J5:M5"/>
    <mergeCell ref="N5:N7"/>
    <mergeCell ref="B6:B7"/>
    <mergeCell ref="C6:C7"/>
    <mergeCell ref="D6:D7"/>
    <mergeCell ref="M6:M7"/>
    <mergeCell ref="K28:L28"/>
    <mergeCell ref="K29:L29"/>
    <mergeCell ref="K30:L30"/>
    <mergeCell ref="K31:L31"/>
    <mergeCell ref="Q29:R29"/>
    <mergeCell ref="Q30:R30"/>
    <mergeCell ref="Q31:R31"/>
    <mergeCell ref="Q32:R32"/>
    <mergeCell ref="N33:P33"/>
    <mergeCell ref="Q33:R33"/>
    <mergeCell ref="I6:I7"/>
    <mergeCell ref="J6:J7"/>
    <mergeCell ref="H26:L26"/>
    <mergeCell ref="N26:R26"/>
    <mergeCell ref="K27:L27"/>
    <mergeCell ref="Q27:R27"/>
    <mergeCell ref="Q28:R28"/>
    <mergeCell ref="E30:F30"/>
    <mergeCell ref="E31:F31"/>
    <mergeCell ref="H31:J31"/>
    <mergeCell ref="B32:D32"/>
    <mergeCell ref="E32:F32"/>
    <mergeCell ref="E6:E7"/>
    <mergeCell ref="F6:F7"/>
    <mergeCell ref="B23:D23"/>
    <mergeCell ref="B26:F26"/>
    <mergeCell ref="E27:F27"/>
    <mergeCell ref="E28:F28"/>
    <mergeCell ref="E29:F2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2024-08-23T05:31:31Z</dcterms:created>
  <dc:creator>JULIAN GONZALEZ</dc:creator>
</cp:coreProperties>
</file>